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G17" i="1"/>
  <c r="J12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<sst xmlns="http://schemas.openxmlformats.org/spreadsheetml/2006/main" count="51" uniqueCount="38">
  <si>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</si>
  <si>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</si>
  <si>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</si>
  <si>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</si>
  <si>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</si>
  <si>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</si>
  <si>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</si>
  <si>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</si>
  <si>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</si>
  <si>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</si>
  <si>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</si>
  <si>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</si>
  <si>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</si>
  <si>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</si>
  <si>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</si>
  <si>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</si>
  <si>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</si>
  <si>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</si>
  <si>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</si>
  <si>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</si>
  <si>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</si>
  <si>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</si>
  <si>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</si>
  <si>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</si>
  <si>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</si>
  <si>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DBV2200002</t>
  </si>
  <si>
    <t>Наименование лота:  "Металл и прокат черных металлов (сталь тонколистовая оцинкованная, полоса стальная горячекатаная 4Х30 ст3сп5 )"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</si>
  <si>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НВЛ-2024/169</t>
    </r>
  </si>
  <si>
    <t>1254397</t>
  </si>
  <si>
    <t>Полоса стальная горячекатаная 4Х30 ст3сп5</t>
  </si>
  <si>
    <t>Т</t>
  </si>
  <si>
    <t>DBV2200003</t>
  </si>
  <si>
    <t>DBV2200004</t>
  </si>
  <si>
    <t>DBV23R0001</t>
  </si>
  <si>
    <t>1125793</t>
  </si>
  <si>
    <t>Сталь тонколистовая оцинкованная 1,0-Б-ПН-НО ОН-МТ-1</t>
  </si>
  <si>
    <t>2042617</t>
  </si>
  <si>
    <t>Сталь тонколистовая оцинкованная ОЦ-Б-ПН-О-0,7х800х1200 ОН-МТ-1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</si>
</sst>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23</v>
      </c>
      <c r="I1" s="38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24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8.0000000000000002E-3</v>
      </c>
      <c r="H12" s="32">
        <v>6416.666666666667</v>
      </c>
      <c r="I12" s="27">
        <v>40331</v>
      </c>
      <c r="J12" s="37">
        <f>G12*H12</f>
        <v>51.333333333333336</v>
      </c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2E-3</v>
      </c>
      <c r="H13" s="32">
        <v>6416.666666666667</v>
      </c>
      <c r="I13" s="27">
        <v>40331</v>
      </c>
      <c r="J13" s="37">
        <f t="shared" ref="J13:J16" si="0">G13*H13</f>
        <v>12.833333333333334</v>
      </c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3.0000000000000001E-3</v>
      </c>
      <c r="H14" s="32">
        <v>6519.148133333334</v>
      </c>
      <c r="I14" s="27">
        <v>40330</v>
      </c>
      <c r="J14" s="37">
        <f t="shared" si="0"/>
        <v>19.557444400000001</v>
      </c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33</v>
      </c>
      <c r="C15" s="25" t="s">
        <v>10</v>
      </c>
      <c r="D15" s="25" t="s">
        <v>34</v>
      </c>
      <c r="E15" s="26" t="s">
        <v>35</v>
      </c>
      <c r="F15" s="25" t="s">
        <v>30</v>
      </c>
      <c r="G15" s="33">
        <v>1.79</v>
      </c>
      <c r="H15" s="32">
        <v>69631.280446927369</v>
      </c>
      <c r="I15" s="27">
        <v>42248</v>
      </c>
      <c r="J15" s="37">
        <f t="shared" si="0"/>
        <v>124639.992</v>
      </c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33</v>
      </c>
      <c r="C16" s="25" t="s">
        <v>10</v>
      </c>
      <c r="D16" s="25" t="s">
        <v>36</v>
      </c>
      <c r="E16" s="26" t="s">
        <v>37</v>
      </c>
      <c r="F16" s="25" t="s">
        <v>30</v>
      </c>
      <c r="G16" s="33">
        <v>0.158</v>
      </c>
      <c r="H16" s="32">
        <v>230886.07594936708</v>
      </c>
      <c r="I16" s="27">
        <v>42248</v>
      </c>
      <c r="J16" s="37">
        <f t="shared" si="0"/>
        <v>36480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9" t="s">
        <v>7</v>
      </c>
      <c r="B17" s="40"/>
      <c r="C17" s="40"/>
      <c r="D17" s="40"/>
      <c r="E17" s="41"/>
      <c r="F17" s="28"/>
      <c r="G17" s="29">
        <f>SUM(G12:G16)</f>
        <v>1.9609999999999999</v>
      </c>
      <c r="H17" s="30"/>
      <c r="I17" s="31"/>
      <c r="J17" s="22">
        <f>SUM(J12:J16)</f>
        <v>161203.71611106666</v>
      </c>
      <c r="K17" s="21">
        <f>J17*1.2</f>
        <v>193444.45933327999</v>
      </c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2" t="s">
        <v>8</v>
      </c>
      <c r="B19" s="43"/>
      <c r="C19" s="43"/>
      <c r="D19" s="43"/>
      <c r="E19" s="44"/>
      <c r="F19" s="45" t="s">
        <v>15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2" t="s">
        <v>9</v>
      </c>
      <c r="B20" s="43"/>
      <c r="C20" s="43"/>
      <c r="D20" s="43"/>
      <c r="E20" s="44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2" t="s">
        <v>16</v>
      </c>
      <c r="B21" s="43"/>
      <c r="C21" s="43"/>
      <c r="D21" s="43"/>
      <c r="E21" s="44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64.5" customHeight="1" x14ac:dyDescent="0.25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2024-09-26T07:58:17Z</cp:lastPrinted>
  <dcterms:created xsi:type="dcterms:W3CDTF">2016-09-16T10:27:35Z</dcterms:created>
  <dcterms:modified xsi:type="dcterms:W3CDTF">2024-09-26T07:58:23Z</dcterms:modified>
</cp:coreProperties>
</file>